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14295" windowHeight="4620"/>
  </bookViews>
  <sheets>
    <sheet name="Sheet1" sheetId="1" r:id="rId1"/>
    <sheet name="Sheet2" sheetId="2" r:id="rId2"/>
    <sheet name="Sheet3" sheetId="3" r:id="rId3"/>
  </sheets>
  <definedNames>
    <definedName name="_xlnm.Print_Area" localSheetId="0">Sheet1!$A$1:$N$14</definedName>
  </definedNames>
  <calcPr calcId="124519"/>
</workbook>
</file>

<file path=xl/calcChain.xml><?xml version="1.0" encoding="utf-8"?>
<calcChain xmlns="http://schemas.openxmlformats.org/spreadsheetml/2006/main">
  <c r="C11" i="1"/>
  <c r="D8"/>
  <c r="E8"/>
  <c r="F8"/>
  <c r="G8"/>
  <c r="H8"/>
  <c r="I8"/>
  <c r="J8"/>
  <c r="K8"/>
  <c r="L8"/>
  <c r="M8"/>
  <c r="N8"/>
  <c r="C7"/>
  <c r="C8" s="1"/>
  <c r="C9" s="1"/>
</calcChain>
</file>

<file path=xl/sharedStrings.xml><?xml version="1.0" encoding="utf-8"?>
<sst xmlns="http://schemas.openxmlformats.org/spreadsheetml/2006/main" count="26" uniqueCount="26">
  <si>
    <t>(Đi kèm phương án tự chủ tài chính và kế hoạch kinh phí hoạt động năm 2025)</t>
  </si>
  <si>
    <t>BẢNG TÍNH CHI TIẾT KINH PHÍ CÔNG TY TÀI TRỢ</t>
  </si>
  <si>
    <t>T1</t>
  </si>
  <si>
    <t>T2</t>
  </si>
  <si>
    <t>T3</t>
  </si>
  <si>
    <t>T4</t>
  </si>
  <si>
    <t>T5</t>
  </si>
  <si>
    <t>T6</t>
  </si>
  <si>
    <t>T7</t>
  </si>
  <si>
    <t>T8</t>
  </si>
  <si>
    <t>T9</t>
  </si>
  <si>
    <t>T10</t>
  </si>
  <si>
    <t>T11</t>
  </si>
  <si>
    <t>T12</t>
  </si>
  <si>
    <t>stt</t>
  </si>
  <si>
    <t>mục</t>
  </si>
  <si>
    <t>Tổng số lđ</t>
  </si>
  <si>
    <t>16 người</t>
  </si>
  <si>
    <t>Trực đêm</t>
  </si>
  <si>
    <t xml:space="preserve">Tổng chi 1 năm </t>
  </si>
  <si>
    <t xml:space="preserve">Chênh lệch </t>
  </si>
  <si>
    <t>Tổng Lương</t>
  </si>
  <si>
    <t>Tổng cộng</t>
  </si>
  <si>
    <t>Công ty tài trợ</t>
  </si>
  <si>
    <t xml:space="preserve">Theo như số liệu trên, kinh phí Công ty tài trợ dự kiến chi tới hết tháng 9. Những tháng còn lại, Công ty  sẽ chi trả lương cho cán bộ nhân viên </t>
  </si>
  <si>
    <t>y tế tới hết năm, phần chênh lệch  TTYT sẽ nộp lại tài khoản Công ty sau khi quyết toán quý.</t>
  </si>
</sst>
</file>

<file path=xl/styles.xml><?xml version="1.0" encoding="utf-8"?>
<styleSheet xmlns="http://schemas.openxmlformats.org/spreadsheetml/2006/main">
  <numFmts count="3">
    <numFmt numFmtId="43" formatCode="_(* #,##0.00_);_(* \(#,##0.00\);_(* &quot;-&quot;??_);_(@_)"/>
    <numFmt numFmtId="164" formatCode="_(* #,##0_);_(* \(#,##0\);_(* &quot;-&quot;??_);_(@_)"/>
    <numFmt numFmtId="166" formatCode="_-* #,##0\ _₫_-;\-* #,##0\ _₫_-;_-* &quot;-&quot;??\ _₫_-;_-@_-"/>
  </numFmts>
  <fonts count="10">
    <font>
      <sz val="11"/>
      <color theme="1"/>
      <name val="Calibri"/>
      <family val="2"/>
      <scheme val="minor"/>
    </font>
    <font>
      <sz val="11"/>
      <color theme="1"/>
      <name val="Calibri"/>
      <family val="2"/>
      <scheme val="minor"/>
    </font>
    <font>
      <sz val="11"/>
      <color theme="1"/>
      <name val="Times New Roman"/>
      <family val="1"/>
    </font>
    <font>
      <b/>
      <sz val="14"/>
      <color theme="1"/>
      <name val="Times New Roman"/>
      <family val="1"/>
    </font>
    <font>
      <i/>
      <sz val="14"/>
      <color theme="1"/>
      <name val="Times New Roman"/>
      <family val="1"/>
    </font>
    <font>
      <b/>
      <sz val="11"/>
      <color theme="1"/>
      <name val="Times New Roman"/>
      <family val="1"/>
    </font>
    <font>
      <sz val="8"/>
      <color theme="1"/>
      <name val="Times New Roman"/>
      <family val="1"/>
    </font>
    <font>
      <b/>
      <sz val="10"/>
      <color theme="1"/>
      <name val="Times New Roman"/>
      <family val="1"/>
    </font>
    <font>
      <sz val="13"/>
      <color theme="1"/>
      <name val="Times New Roman"/>
      <family val="1"/>
    </font>
    <font>
      <sz val="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3">
    <xf numFmtId="0" fontId="0" fillId="0" borderId="0" xfId="0"/>
    <xf numFmtId="0" fontId="2" fillId="0" borderId="0" xfId="0" applyFont="1"/>
    <xf numFmtId="0" fontId="5" fillId="0" borderId="1" xfId="0" applyFont="1" applyBorder="1" applyAlignment="1">
      <alignment horizontal="center"/>
    </xf>
    <xf numFmtId="0" fontId="4"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164" fontId="5" fillId="0" borderId="2" xfId="1" applyNumberFormat="1" applyFont="1" applyBorder="1" applyAlignment="1">
      <alignment horizontal="center"/>
    </xf>
    <xf numFmtId="164" fontId="5" fillId="0" borderId="3" xfId="1" applyNumberFormat="1" applyFont="1" applyBorder="1" applyAlignment="1">
      <alignment horizontal="center"/>
    </xf>
    <xf numFmtId="164" fontId="5" fillId="0" borderId="4" xfId="1" applyNumberFormat="1" applyFont="1" applyBorder="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5" fillId="0" borderId="3" xfId="0" applyFont="1" applyBorder="1" applyAlignment="1">
      <alignment horizontal="right"/>
    </xf>
    <xf numFmtId="0" fontId="5" fillId="0" borderId="4" xfId="0" applyFont="1" applyBorder="1" applyAlignment="1">
      <alignment horizontal="right"/>
    </xf>
    <xf numFmtId="0" fontId="5" fillId="0" borderId="2" xfId="0" applyFont="1" applyBorder="1" applyAlignment="1">
      <alignment horizontal="right"/>
    </xf>
    <xf numFmtId="164" fontId="6" fillId="0" borderId="1" xfId="1" applyNumberFormat="1" applyFont="1" applyBorder="1" applyAlignment="1">
      <alignment horizontal="right"/>
    </xf>
    <xf numFmtId="164" fontId="5" fillId="0" borderId="2" xfId="1" applyNumberFormat="1" applyFont="1" applyBorder="1" applyAlignment="1">
      <alignment horizontal="right"/>
    </xf>
    <xf numFmtId="164" fontId="5" fillId="0" borderId="3" xfId="1" applyNumberFormat="1" applyFont="1" applyBorder="1" applyAlignment="1">
      <alignment horizontal="right"/>
    </xf>
    <xf numFmtId="164" fontId="5" fillId="0" borderId="4" xfId="1" applyNumberFormat="1" applyFont="1" applyBorder="1" applyAlignment="1">
      <alignment horizontal="right"/>
    </xf>
    <xf numFmtId="164" fontId="5" fillId="0" borderId="2" xfId="0" applyNumberFormat="1" applyFont="1" applyBorder="1" applyAlignment="1">
      <alignment horizontal="right"/>
    </xf>
    <xf numFmtId="0" fontId="8" fillId="0" borderId="0" xfId="0" applyFont="1" applyBorder="1" applyAlignment="1">
      <alignment horizontal="left"/>
    </xf>
    <xf numFmtId="0" fontId="8" fillId="0" borderId="0" xfId="0" applyFont="1"/>
    <xf numFmtId="166" fontId="9" fillId="0" borderId="1" xfId="1" applyNumberFormat="1" applyFont="1" applyBorder="1" applyAlignment="1">
      <alignment horizontal="right"/>
    </xf>
    <xf numFmtId="0" fontId="8" fillId="0" borderId="0" xfId="0" applyFont="1" applyBorder="1" applyAlignment="1"/>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36"/>
  <sheetViews>
    <sheetView tabSelected="1" workbookViewId="0">
      <selection activeCell="N14" sqref="A1:N14"/>
    </sheetView>
  </sheetViews>
  <sheetFormatPr defaultRowHeight="15"/>
  <cols>
    <col min="1" max="1" width="4.5703125" customWidth="1"/>
    <col min="2" max="2" width="6.28515625" customWidth="1"/>
    <col min="3" max="3" width="10.85546875" customWidth="1"/>
    <col min="4" max="14" width="10.42578125" customWidth="1"/>
  </cols>
  <sheetData>
    <row r="1" spans="1:22" ht="18.75">
      <c r="A1" s="4" t="s">
        <v>1</v>
      </c>
      <c r="B1" s="4"/>
      <c r="C1" s="4"/>
      <c r="D1" s="4"/>
      <c r="E1" s="4"/>
      <c r="F1" s="4"/>
      <c r="G1" s="4"/>
      <c r="H1" s="4"/>
      <c r="I1" s="4"/>
      <c r="J1" s="4"/>
      <c r="K1" s="4"/>
      <c r="L1" s="4"/>
      <c r="M1" s="4"/>
      <c r="N1" s="4"/>
    </row>
    <row r="2" spans="1:22" ht="18.75">
      <c r="A2" s="5" t="s">
        <v>0</v>
      </c>
      <c r="B2" s="5"/>
      <c r="C2" s="5"/>
      <c r="D2" s="5"/>
      <c r="E2" s="5"/>
      <c r="F2" s="5"/>
      <c r="G2" s="5"/>
      <c r="H2" s="5"/>
      <c r="I2" s="5"/>
      <c r="J2" s="5"/>
      <c r="K2" s="5"/>
      <c r="L2" s="5"/>
      <c r="M2" s="5"/>
      <c r="N2" s="5"/>
    </row>
    <row r="3" spans="1:22" ht="18.75">
      <c r="A3" s="3"/>
      <c r="B3" s="3"/>
      <c r="C3" s="3"/>
      <c r="D3" s="3"/>
      <c r="E3" s="3"/>
      <c r="F3" s="3"/>
      <c r="G3" s="3"/>
      <c r="H3" s="3"/>
      <c r="I3" s="3"/>
      <c r="J3" s="3"/>
      <c r="K3" s="3"/>
      <c r="L3" s="3"/>
      <c r="M3" s="3"/>
      <c r="N3" s="3"/>
    </row>
    <row r="4" spans="1:22" ht="38.25" customHeight="1">
      <c r="A4" s="2" t="s">
        <v>14</v>
      </c>
      <c r="B4" s="2" t="s">
        <v>15</v>
      </c>
      <c r="C4" s="2" t="s">
        <v>2</v>
      </c>
      <c r="D4" s="2" t="s">
        <v>3</v>
      </c>
      <c r="E4" s="2" t="s">
        <v>4</v>
      </c>
      <c r="F4" s="2" t="s">
        <v>5</v>
      </c>
      <c r="G4" s="2" t="s">
        <v>6</v>
      </c>
      <c r="H4" s="2" t="s">
        <v>7</v>
      </c>
      <c r="I4" s="2" t="s">
        <v>8</v>
      </c>
      <c r="J4" s="2" t="s">
        <v>9</v>
      </c>
      <c r="K4" s="2" t="s">
        <v>10</v>
      </c>
      <c r="L4" s="2" t="s">
        <v>11</v>
      </c>
      <c r="M4" s="2" t="s">
        <v>12</v>
      </c>
      <c r="N4" s="2" t="s">
        <v>13</v>
      </c>
    </row>
    <row r="5" spans="1:22" ht="38.25" customHeight="1">
      <c r="A5" s="9">
        <v>2</v>
      </c>
      <c r="B5" s="10" t="s">
        <v>16</v>
      </c>
      <c r="C5" s="13" t="s">
        <v>17</v>
      </c>
      <c r="D5" s="11"/>
      <c r="E5" s="11"/>
      <c r="F5" s="11"/>
      <c r="G5" s="11"/>
      <c r="H5" s="11"/>
      <c r="I5" s="11"/>
      <c r="J5" s="11"/>
      <c r="K5" s="11"/>
      <c r="L5" s="11"/>
      <c r="M5" s="11"/>
      <c r="N5" s="12"/>
    </row>
    <row r="6" spans="1:22" ht="38.25" customHeight="1">
      <c r="A6" s="9">
        <v>3</v>
      </c>
      <c r="B6" s="10" t="s">
        <v>21</v>
      </c>
      <c r="C6" s="14">
        <v>107540125</v>
      </c>
      <c r="D6" s="14">
        <v>107540125</v>
      </c>
      <c r="E6" s="14">
        <v>107540125</v>
      </c>
      <c r="F6" s="14">
        <v>107540125</v>
      </c>
      <c r="G6" s="14">
        <v>107540125</v>
      </c>
      <c r="H6" s="14">
        <v>107540125</v>
      </c>
      <c r="I6" s="14">
        <v>107540125</v>
      </c>
      <c r="J6" s="14">
        <v>107540125</v>
      </c>
      <c r="K6" s="14">
        <v>107540125</v>
      </c>
      <c r="L6" s="14">
        <v>107540125</v>
      </c>
      <c r="M6" s="14">
        <v>107540125</v>
      </c>
      <c r="N6" s="14">
        <v>107540125</v>
      </c>
    </row>
    <row r="7" spans="1:22" ht="38.25" customHeight="1">
      <c r="A7" s="9">
        <v>4</v>
      </c>
      <c r="B7" s="10" t="s">
        <v>18</v>
      </c>
      <c r="C7" s="14">
        <f>4862000+5074636</f>
        <v>9936636</v>
      </c>
      <c r="D7" s="14">
        <v>3952000</v>
      </c>
      <c r="E7" s="21">
        <v>4420000</v>
      </c>
      <c r="F7" s="21">
        <v>4316000</v>
      </c>
      <c r="G7" s="21">
        <v>4446000</v>
      </c>
      <c r="H7" s="21">
        <v>4290000</v>
      </c>
      <c r="I7" s="21">
        <v>4342000</v>
      </c>
      <c r="J7" s="21">
        <v>4381000</v>
      </c>
      <c r="K7" s="21">
        <v>4355000</v>
      </c>
      <c r="L7" s="21">
        <v>4342000</v>
      </c>
      <c r="M7" s="21">
        <v>4251000</v>
      </c>
      <c r="N7" s="14">
        <v>4420000</v>
      </c>
    </row>
    <row r="8" spans="1:22" ht="38.25" customHeight="1">
      <c r="A8" s="9">
        <v>5</v>
      </c>
      <c r="B8" s="10" t="s">
        <v>22</v>
      </c>
      <c r="C8" s="14">
        <f>C6+C7</f>
        <v>117476761</v>
      </c>
      <c r="D8" s="14">
        <f t="shared" ref="D8:N8" si="0">D6+D7</f>
        <v>111492125</v>
      </c>
      <c r="E8" s="14">
        <f t="shared" si="0"/>
        <v>111960125</v>
      </c>
      <c r="F8" s="14">
        <f t="shared" si="0"/>
        <v>111856125</v>
      </c>
      <c r="G8" s="14">
        <f t="shared" si="0"/>
        <v>111986125</v>
      </c>
      <c r="H8" s="14">
        <f t="shared" si="0"/>
        <v>111830125</v>
      </c>
      <c r="I8" s="14">
        <f t="shared" si="0"/>
        <v>111882125</v>
      </c>
      <c r="J8" s="14">
        <f t="shared" si="0"/>
        <v>111921125</v>
      </c>
      <c r="K8" s="14">
        <f t="shared" si="0"/>
        <v>111895125</v>
      </c>
      <c r="L8" s="14">
        <f t="shared" si="0"/>
        <v>111882125</v>
      </c>
      <c r="M8" s="14">
        <f t="shared" si="0"/>
        <v>111791125</v>
      </c>
      <c r="N8" s="14">
        <f t="shared" si="0"/>
        <v>111960125</v>
      </c>
    </row>
    <row r="9" spans="1:22" ht="38.25" customHeight="1">
      <c r="A9" s="9">
        <v>6</v>
      </c>
      <c r="B9" s="10" t="s">
        <v>19</v>
      </c>
      <c r="C9" s="15">
        <f>C8+D8+E8+F8+G8+H8+I8+J8+K8+L8+M8+N8</f>
        <v>1347933136</v>
      </c>
      <c r="D9" s="16"/>
      <c r="E9" s="16"/>
      <c r="F9" s="16"/>
      <c r="G9" s="16"/>
      <c r="H9" s="16"/>
      <c r="I9" s="16"/>
      <c r="J9" s="16"/>
      <c r="K9" s="16"/>
      <c r="L9" s="16"/>
      <c r="M9" s="16"/>
      <c r="N9" s="17"/>
    </row>
    <row r="10" spans="1:22" ht="38.25" customHeight="1">
      <c r="A10" s="9">
        <v>7</v>
      </c>
      <c r="B10" s="10" t="s">
        <v>23</v>
      </c>
      <c r="C10" s="6">
        <v>1000000000</v>
      </c>
      <c r="D10" s="7"/>
      <c r="E10" s="7"/>
      <c r="F10" s="7"/>
      <c r="G10" s="7"/>
      <c r="H10" s="7"/>
      <c r="I10" s="7"/>
      <c r="J10" s="7"/>
      <c r="K10" s="7"/>
      <c r="L10" s="7"/>
      <c r="M10" s="7"/>
      <c r="N10" s="8"/>
    </row>
    <row r="11" spans="1:22" ht="38.25" customHeight="1">
      <c r="A11" s="9">
        <v>8</v>
      </c>
      <c r="B11" s="10" t="s">
        <v>20</v>
      </c>
      <c r="C11" s="18">
        <f>C10-C9</f>
        <v>-347933136</v>
      </c>
      <c r="D11" s="11"/>
      <c r="E11" s="11"/>
      <c r="F11" s="11"/>
      <c r="G11" s="11"/>
      <c r="H11" s="11"/>
      <c r="I11" s="11"/>
      <c r="J11" s="11"/>
      <c r="K11" s="11"/>
      <c r="L11" s="11"/>
      <c r="M11" s="11"/>
      <c r="N11" s="12"/>
    </row>
    <row r="12" spans="1:22" ht="24" customHeight="1">
      <c r="A12" s="22" t="s">
        <v>24</v>
      </c>
      <c r="B12" s="22"/>
      <c r="C12" s="22"/>
      <c r="D12" s="22"/>
      <c r="E12" s="22"/>
      <c r="F12" s="22"/>
      <c r="G12" s="22"/>
      <c r="H12" s="22"/>
      <c r="I12" s="22"/>
      <c r="J12" s="22"/>
      <c r="K12" s="22"/>
      <c r="L12" s="22"/>
      <c r="M12" s="22"/>
      <c r="N12" s="22"/>
      <c r="O12" s="22"/>
      <c r="P12" s="22"/>
      <c r="Q12" s="22"/>
      <c r="R12" s="22"/>
      <c r="S12" s="22"/>
      <c r="T12" s="22"/>
      <c r="U12" s="22"/>
      <c r="V12" s="22"/>
    </row>
    <row r="13" spans="1:22" ht="16.5">
      <c r="A13" s="19" t="s">
        <v>25</v>
      </c>
      <c r="B13" s="19"/>
      <c r="C13" s="19"/>
      <c r="D13" s="19"/>
      <c r="E13" s="19"/>
      <c r="F13" s="19"/>
      <c r="G13" s="19"/>
      <c r="H13" s="19"/>
      <c r="I13" s="19"/>
      <c r="J13" s="19"/>
      <c r="K13" s="19"/>
      <c r="L13" s="19"/>
      <c r="M13" s="19"/>
      <c r="N13" s="19"/>
      <c r="O13" s="20"/>
      <c r="P13" s="20"/>
      <c r="Q13" s="20"/>
      <c r="R13" s="20"/>
      <c r="S13" s="20"/>
      <c r="T13" s="20"/>
      <c r="U13" s="20"/>
      <c r="V13" s="20"/>
    </row>
    <row r="36" spans="1:14">
      <c r="A36" s="1"/>
      <c r="B36" s="1"/>
      <c r="C36" s="1"/>
      <c r="D36" s="1"/>
      <c r="E36" s="1"/>
      <c r="F36" s="1"/>
      <c r="G36" s="1"/>
      <c r="H36" s="1"/>
      <c r="I36" s="1"/>
      <c r="J36" s="1"/>
      <c r="K36" s="1"/>
      <c r="L36" s="1"/>
      <c r="M36" s="1"/>
      <c r="N36" s="1"/>
    </row>
  </sheetData>
  <mergeCells count="7">
    <mergeCell ref="C11:N11"/>
    <mergeCell ref="C10:N10"/>
    <mergeCell ref="A13:N13"/>
    <mergeCell ref="A1:N1"/>
    <mergeCell ref="A2:N2"/>
    <mergeCell ref="C5:N5"/>
    <mergeCell ref="C9:N9"/>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2025-04-24T01:42:14Z</cp:lastPrinted>
  <dcterms:created xsi:type="dcterms:W3CDTF">2025-04-23T09:30:22Z</dcterms:created>
  <dcterms:modified xsi:type="dcterms:W3CDTF">2025-04-24T01:42:58Z</dcterms:modified>
</cp:coreProperties>
</file>